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5" i="88"/>
  <c r="C14" i="91"/>
  <c r="D16" i="90"/>
  <c r="D2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<sst xmlns="http://schemas.openxmlformats.org/spreadsheetml/2006/main" count="2386" uniqueCount="673">
  <si>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</si>
  <si>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</si>
  <si>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</si>
  <si>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</si>
  <si>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</si>
  <si>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</si>
  <si>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</si>
  <si>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</si>
  <si>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</si>
  <si>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</si>
  <si>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</si>
  <si>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</si>
  <si>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</si>
  <si>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</si>
  <si>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</si>
  <si>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</si>
  <si>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</si>
  <si>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</si>
  <si>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</si>
  <si>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</si>
  <si>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</si>
  <si>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</si>
  <si>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</si>
  <si>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</si>
  <si>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</si>
  <si>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</si>
  <si>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</si>
  <si>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</si>
  <si>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</si>
  <si>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</si>
  <si>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</si>
  <si>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</si>
  <si>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</si>
  <si>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</si>
  <si>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</si>
  <si>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</si>
  <si>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</si>
  <si>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</si>
  <si>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</si>
  <si>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</si>
  <si>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</si>
  <si>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</si>
  <si>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</si>
  <si>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</si>
  <si>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</si>
  <si>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</si>
  <si>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</si>
  <si>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</si>
  <si>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</si>
  <si>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</si>
  <si>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</si>
  <si>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</si>
  <si>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</si>
  <si>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</si>
  <si>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</si>
  <si>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</si>
  <si>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</si>
  <si>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</si>
  <si>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</si>
  <si>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</si>
  <si>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</si>
  <si>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</si>
  <si>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</si>
  <si>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</si>
  <si>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</si>
  <si>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</si>
  <si>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</si>
  <si>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</si>
  <si>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</si>
  <si>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</si>
  <si>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</si>
  <si>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</si>
  <si>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</si>
  <si>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</si>
  <si>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</si>
  <si>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</si>
  <si>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</si>
  <si>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</si>
  <si>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</si>
  <si>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</si>
  <si>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</si>
  <si>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"ПРИВОЛЖСКАЯ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</si>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</sst>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7224</v>
      </c>
      <c r="H10" s="50">
        <v>5224</v>
      </c>
      <c r="I10" s="50">
        <v>2000</v>
      </c>
      <c r="J10" s="50">
        <v>1600</v>
      </c>
      <c r="K10" s="11">
        <v>3.8</v>
      </c>
      <c r="L10" s="12">
        <f t="shared" ref="L10:L41" si="2">ROUND(J10*K10,0)</f>
        <v>6080</v>
      </c>
      <c r="M10" s="13">
        <f t="shared" ref="M10:M41" si="3">F10+G10+L10</f>
        <v>13304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662</v>
      </c>
      <c r="R10" s="50">
        <v>412</v>
      </c>
      <c r="S10" s="50">
        <v>250</v>
      </c>
      <c r="T10" s="50">
        <v>180</v>
      </c>
      <c r="U10" s="11">
        <v>3.8</v>
      </c>
      <c r="V10" s="1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7886</v>
      </c>
      <c r="AB10" s="12">
        <f t="shared" ref="AB10:AB41" si="12">H10+R10</f>
        <v>5636</v>
      </c>
      <c r="AC10" s="12">
        <f t="shared" ref="AC10:AC41" si="13">I10+S10</f>
        <v>2250</v>
      </c>
      <c r="AD10" s="12">
        <f t="shared" ref="AD10:AD41" si="14">J10+T10</f>
        <v>1780</v>
      </c>
      <c r="AE10" s="12">
        <f t="shared" ref="AE10:AE41" si="15">L10+V10</f>
        <v>6764</v>
      </c>
      <c r="AF10" s="12">
        <f t="shared" ref="AF10:AF41" si="16">M10+W10</f>
        <v>14650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11425</v>
      </c>
      <c r="H12" s="50">
        <v>10375</v>
      </c>
      <c r="I12" s="50">
        <v>1050</v>
      </c>
      <c r="J12" s="50">
        <v>5100</v>
      </c>
      <c r="K12" s="15">
        <v>2.5</v>
      </c>
      <c r="L12" s="18">
        <f t="shared" si="2"/>
        <v>12750</v>
      </c>
      <c r="M12" s="19">
        <f t="shared" si="3"/>
        <v>24175</v>
      </c>
      <c r="N12" s="56">
        <v>0</v>
      </c>
      <c r="O12" s="51">
        <v>0</v>
      </c>
      <c r="P12" s="3">
        <f t="shared" si="4"/>
        <v>0</v>
      </c>
      <c r="Q12" s="12">
        <f t="shared" si="5"/>
        <v>700</v>
      </c>
      <c r="R12" s="50">
        <v>200</v>
      </c>
      <c r="S12" s="50">
        <v>500</v>
      </c>
      <c r="T12" s="50">
        <v>1500</v>
      </c>
      <c r="U12" s="15">
        <v>2.5</v>
      </c>
      <c r="V12" s="18">
        <f t="shared" si="6"/>
        <v>3750</v>
      </c>
      <c r="W12" s="59">
        <f t="shared" si="7"/>
        <v>4450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12125</v>
      </c>
      <c r="AB12" s="18">
        <f t="shared" si="12"/>
        <v>10575</v>
      </c>
      <c r="AC12" s="18">
        <f t="shared" si="13"/>
        <v>1550</v>
      </c>
      <c r="AD12" s="18">
        <f t="shared" si="14"/>
        <v>6600</v>
      </c>
      <c r="AE12" s="18">
        <f t="shared" si="15"/>
        <v>16500</v>
      </c>
      <c r="AF12" s="18">
        <f t="shared" si="16"/>
        <v>28625</v>
      </c>
      <c r="AG12" s="80">
        <v>4670</v>
      </c>
      <c r="AH12" s="81">
        <f t="shared" si="17"/>
        <v>6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425</v>
      </c>
      <c r="H13" s="50">
        <v>5</v>
      </c>
      <c r="I13" s="50">
        <v>420</v>
      </c>
      <c r="J13" s="50">
        <v>700</v>
      </c>
      <c r="K13" s="15">
        <v>2.2000000000000002</v>
      </c>
      <c r="L13" s="18">
        <f t="shared" si="2"/>
        <v>1540</v>
      </c>
      <c r="M13" s="19">
        <f t="shared" si="3"/>
        <v>1965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425</v>
      </c>
      <c r="AB13" s="18">
        <f t="shared" si="12"/>
        <v>5</v>
      </c>
      <c r="AC13" s="18">
        <f t="shared" si="13"/>
        <v>420</v>
      </c>
      <c r="AD13" s="18">
        <f t="shared" si="14"/>
        <v>700</v>
      </c>
      <c r="AE13" s="18">
        <f t="shared" si="15"/>
        <v>1540</v>
      </c>
      <c r="AF13" s="18">
        <f t="shared" si="16"/>
        <v>1965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700</v>
      </c>
      <c r="H16" s="50">
        <v>400</v>
      </c>
      <c r="I16" s="50">
        <v>300</v>
      </c>
      <c r="J16" s="50">
        <v>700</v>
      </c>
      <c r="K16" s="15">
        <v>2.7</v>
      </c>
      <c r="L16" s="18">
        <f t="shared" si="2"/>
        <v>1890</v>
      </c>
      <c r="M16" s="19">
        <f t="shared" si="3"/>
        <v>2590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700</v>
      </c>
      <c r="AB16" s="18">
        <f t="shared" si="12"/>
        <v>400</v>
      </c>
      <c r="AC16" s="18">
        <f t="shared" si="13"/>
        <v>300</v>
      </c>
      <c r="AD16" s="18">
        <f t="shared" si="14"/>
        <v>700</v>
      </c>
      <c r="AE16" s="18">
        <f t="shared" si="15"/>
        <v>1890</v>
      </c>
      <c r="AF16" s="18">
        <f t="shared" si="16"/>
        <v>2590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654</v>
      </c>
      <c r="H17" s="50">
        <v>361</v>
      </c>
      <c r="I17" s="50">
        <v>293</v>
      </c>
      <c r="J17" s="50">
        <v>900</v>
      </c>
      <c r="K17" s="16">
        <v>4.2</v>
      </c>
      <c r="L17" s="18">
        <f t="shared" si="2"/>
        <v>3780</v>
      </c>
      <c r="M17" s="19">
        <f t="shared" si="3"/>
        <v>4434</v>
      </c>
      <c r="N17" s="56">
        <v>0</v>
      </c>
      <c r="O17" s="51">
        <v>0</v>
      </c>
      <c r="P17" s="3">
        <f t="shared" si="4"/>
        <v>0</v>
      </c>
      <c r="Q17" s="12">
        <f t="shared" si="5"/>
        <v>850</v>
      </c>
      <c r="R17" s="50">
        <v>250</v>
      </c>
      <c r="S17" s="50">
        <v>600</v>
      </c>
      <c r="T17" s="50">
        <v>560</v>
      </c>
      <c r="U17" s="16">
        <v>4.2</v>
      </c>
      <c r="V17" s="18">
        <f t="shared" si="6"/>
        <v>2352</v>
      </c>
      <c r="W17" s="59">
        <f t="shared" si="7"/>
        <v>3202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1504</v>
      </c>
      <c r="AB17" s="18">
        <f t="shared" si="12"/>
        <v>611</v>
      </c>
      <c r="AC17" s="18">
        <f t="shared" si="13"/>
        <v>893</v>
      </c>
      <c r="AD17" s="18">
        <f t="shared" si="14"/>
        <v>1460</v>
      </c>
      <c r="AE17" s="18">
        <f t="shared" si="15"/>
        <v>6132</v>
      </c>
      <c r="AF17" s="18">
        <f t="shared" si="16"/>
        <v>7636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100</v>
      </c>
      <c r="I19" s="50">
        <v>100</v>
      </c>
      <c r="J19" s="50">
        <v>300</v>
      </c>
      <c r="K19" s="15">
        <v>2.4</v>
      </c>
      <c r="L19" s="18">
        <f t="shared" si="2"/>
        <v>720</v>
      </c>
      <c r="M19" s="19">
        <f t="shared" si="3"/>
        <v>920</v>
      </c>
      <c r="N19" s="56">
        <v>0</v>
      </c>
      <c r="O19" s="51">
        <v>0</v>
      </c>
      <c r="P19" s="3">
        <f t="shared" si="4"/>
        <v>0</v>
      </c>
      <c r="Q19" s="12">
        <f t="shared" si="5"/>
        <v>293</v>
      </c>
      <c r="R19" s="50">
        <v>50</v>
      </c>
      <c r="S19" s="50">
        <v>243</v>
      </c>
      <c r="T19" s="50">
        <v>250</v>
      </c>
      <c r="U19" s="15">
        <v>2.4</v>
      </c>
      <c r="V19" s="18">
        <f t="shared" si="6"/>
        <v>600</v>
      </c>
      <c r="W19" s="59">
        <f t="shared" si="7"/>
        <v>893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493</v>
      </c>
      <c r="AB19" s="18">
        <f t="shared" si="12"/>
        <v>150</v>
      </c>
      <c r="AC19" s="18">
        <f t="shared" si="13"/>
        <v>343</v>
      </c>
      <c r="AD19" s="18">
        <f t="shared" si="14"/>
        <v>550</v>
      </c>
      <c r="AE19" s="18">
        <f t="shared" si="15"/>
        <v>1320</v>
      </c>
      <c r="AF19" s="18">
        <f t="shared" si="16"/>
        <v>1813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1100</v>
      </c>
      <c r="H23" s="50">
        <v>50</v>
      </c>
      <c r="I23" s="50">
        <v>1050</v>
      </c>
      <c r="J23" s="50">
        <v>1000</v>
      </c>
      <c r="K23" s="15">
        <v>3.1</v>
      </c>
      <c r="L23" s="18">
        <f t="shared" si="2"/>
        <v>3100</v>
      </c>
      <c r="M23" s="19">
        <f t="shared" si="3"/>
        <v>4200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1100</v>
      </c>
      <c r="AB23" s="18">
        <f t="shared" si="12"/>
        <v>50</v>
      </c>
      <c r="AC23" s="18">
        <f t="shared" si="13"/>
        <v>1050</v>
      </c>
      <c r="AD23" s="18">
        <f t="shared" si="14"/>
        <v>1000</v>
      </c>
      <c r="AE23" s="18">
        <f t="shared" si="15"/>
        <v>3100</v>
      </c>
      <c r="AF23" s="18">
        <f t="shared" si="16"/>
        <v>4200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2100</v>
      </c>
      <c r="H26" s="50">
        <v>600</v>
      </c>
      <c r="I26" s="50">
        <v>1500</v>
      </c>
      <c r="J26" s="50">
        <v>1300</v>
      </c>
      <c r="K26" s="15">
        <v>2.9</v>
      </c>
      <c r="L26" s="18">
        <f t="shared" si="2"/>
        <v>3770</v>
      </c>
      <c r="M26" s="19">
        <f t="shared" si="3"/>
        <v>5870</v>
      </c>
      <c r="N26" s="56">
        <v>0</v>
      </c>
      <c r="O26" s="51">
        <v>0</v>
      </c>
      <c r="P26" s="3">
        <f t="shared" si="4"/>
        <v>0</v>
      </c>
      <c r="Q26" s="12">
        <f t="shared" si="5"/>
        <v>1392</v>
      </c>
      <c r="R26" s="50">
        <v>442</v>
      </c>
      <c r="S26" s="50">
        <v>950</v>
      </c>
      <c r="T26" s="50">
        <v>1300</v>
      </c>
      <c r="U26" s="15">
        <v>2.9</v>
      </c>
      <c r="V26" s="18">
        <f t="shared" si="6"/>
        <v>3770</v>
      </c>
      <c r="W26" s="59">
        <f t="shared" si="7"/>
        <v>5162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3492</v>
      </c>
      <c r="AB26" s="18">
        <f t="shared" si="12"/>
        <v>1042</v>
      </c>
      <c r="AC26" s="18">
        <f t="shared" si="13"/>
        <v>2450</v>
      </c>
      <c r="AD26" s="18">
        <f t="shared" si="14"/>
        <v>2600</v>
      </c>
      <c r="AE26" s="18">
        <f t="shared" si="15"/>
        <v>7540</v>
      </c>
      <c r="AF26" s="18">
        <f t="shared" si="16"/>
        <v>11032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1064</v>
      </c>
      <c r="H29" s="50">
        <v>34</v>
      </c>
      <c r="I29" s="50">
        <v>1030</v>
      </c>
      <c r="J29" s="50">
        <v>1000</v>
      </c>
      <c r="K29" s="15">
        <v>2.5</v>
      </c>
      <c r="L29" s="18">
        <f t="shared" si="2"/>
        <v>2500</v>
      </c>
      <c r="M29" s="19">
        <f t="shared" si="3"/>
        <v>3564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1064</v>
      </c>
      <c r="AB29" s="18">
        <f t="shared" si="12"/>
        <v>34</v>
      </c>
      <c r="AC29" s="18">
        <f t="shared" si="13"/>
        <v>1030</v>
      </c>
      <c r="AD29" s="18">
        <f t="shared" si="14"/>
        <v>1000</v>
      </c>
      <c r="AE29" s="18">
        <f t="shared" si="15"/>
        <v>2500</v>
      </c>
      <c r="AF29" s="18">
        <f t="shared" si="16"/>
        <v>3564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1950</v>
      </c>
      <c r="H31" s="50">
        <v>700</v>
      </c>
      <c r="I31" s="50">
        <v>1250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6870</v>
      </c>
      <c r="N31" s="56">
        <v>0</v>
      </c>
      <c r="O31" s="51">
        <v>0</v>
      </c>
      <c r="P31" s="3">
        <f t="shared" si="4"/>
        <v>0</v>
      </c>
      <c r="Q31" s="12">
        <f t="shared" si="5"/>
        <v>1449</v>
      </c>
      <c r="R31" s="50">
        <v>849</v>
      </c>
      <c r="S31" s="50">
        <v>600</v>
      </c>
      <c r="T31" s="50">
        <v>800</v>
      </c>
      <c r="U31" s="16">
        <v>4.0999999999999996</v>
      </c>
      <c r="V31" s="18">
        <f t="shared" si="6"/>
        <v>3280</v>
      </c>
      <c r="W31" s="59">
        <f t="shared" si="7"/>
        <v>4729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3399</v>
      </c>
      <c r="AB31" s="18">
        <f t="shared" si="12"/>
        <v>1549</v>
      </c>
      <c r="AC31" s="18">
        <f t="shared" si="13"/>
        <v>1850</v>
      </c>
      <c r="AD31" s="18">
        <f t="shared" si="14"/>
        <v>2000</v>
      </c>
      <c r="AE31" s="18">
        <f t="shared" si="15"/>
        <v>8200</v>
      </c>
      <c r="AF31" s="18">
        <f t="shared" si="16"/>
        <v>11599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1972</v>
      </c>
      <c r="H33" s="50">
        <v>700</v>
      </c>
      <c r="I33" s="50">
        <v>1272</v>
      </c>
      <c r="J33" s="50">
        <v>1150</v>
      </c>
      <c r="K33" s="16">
        <v>3.8</v>
      </c>
      <c r="L33" s="18">
        <f t="shared" si="2"/>
        <v>4370</v>
      </c>
      <c r="M33" s="19">
        <f t="shared" si="3"/>
        <v>6342</v>
      </c>
      <c r="N33" s="56">
        <v>0</v>
      </c>
      <c r="O33" s="51">
        <v>0</v>
      </c>
      <c r="P33" s="3">
        <f t="shared" si="4"/>
        <v>0</v>
      </c>
      <c r="Q33" s="12">
        <f t="shared" si="5"/>
        <v>1371</v>
      </c>
      <c r="R33" s="50">
        <v>771</v>
      </c>
      <c r="S33" s="50">
        <v>600</v>
      </c>
      <c r="T33" s="50">
        <v>1000</v>
      </c>
      <c r="U33" s="16">
        <v>3.8</v>
      </c>
      <c r="V33" s="18">
        <f t="shared" si="6"/>
        <v>3800</v>
      </c>
      <c r="W33" s="59">
        <f t="shared" si="7"/>
        <v>5171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3343</v>
      </c>
      <c r="AB33" s="18">
        <f t="shared" si="12"/>
        <v>1471</v>
      </c>
      <c r="AC33" s="18">
        <f t="shared" si="13"/>
        <v>1872</v>
      </c>
      <c r="AD33" s="18">
        <f t="shared" si="14"/>
        <v>2150</v>
      </c>
      <c r="AE33" s="18">
        <f t="shared" si="15"/>
        <v>8170</v>
      </c>
      <c r="AF33" s="18">
        <f t="shared" si="16"/>
        <v>11513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28452</v>
      </c>
      <c r="R34" s="50">
        <v>23202</v>
      </c>
      <c r="S34" s="68">
        <v>5250</v>
      </c>
      <c r="T34" s="68">
        <v>9005</v>
      </c>
      <c r="U34" s="15">
        <v>2.8</v>
      </c>
      <c r="V34" s="18">
        <f t="shared" si="6"/>
        <v>25214</v>
      </c>
      <c r="W34" s="59">
        <f t="shared" si="7"/>
        <v>53666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28452</v>
      </c>
      <c r="AB34" s="18">
        <f t="shared" si="12"/>
        <v>23202</v>
      </c>
      <c r="AC34" s="18">
        <f t="shared" si="13"/>
        <v>5250</v>
      </c>
      <c r="AD34" s="18">
        <f t="shared" si="14"/>
        <v>9005</v>
      </c>
      <c r="AE34" s="18">
        <f t="shared" si="15"/>
        <v>25214</v>
      </c>
      <c r="AF34" s="18">
        <f t="shared" si="16"/>
        <v>53666</v>
      </c>
      <c r="AG34" s="80">
        <v>3200</v>
      </c>
      <c r="AH34" s="81">
        <f t="shared" si="17"/>
        <v>17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155</v>
      </c>
      <c r="H35" s="50">
        <v>5</v>
      </c>
      <c r="I35" s="50">
        <v>150</v>
      </c>
      <c r="J35" s="50">
        <v>300</v>
      </c>
      <c r="K35" s="15">
        <v>2.5</v>
      </c>
      <c r="L35" s="18">
        <f t="shared" si="2"/>
        <v>750</v>
      </c>
      <c r="M35" s="19">
        <f t="shared" si="3"/>
        <v>905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155</v>
      </c>
      <c r="AB35" s="18">
        <f t="shared" si="12"/>
        <v>5</v>
      </c>
      <c r="AC35" s="18">
        <f t="shared" si="13"/>
        <v>150</v>
      </c>
      <c r="AD35" s="18">
        <f t="shared" si="14"/>
        <v>300</v>
      </c>
      <c r="AE35" s="18">
        <f t="shared" si="15"/>
        <v>750</v>
      </c>
      <c r="AF35" s="18">
        <f t="shared" si="16"/>
        <v>905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36855</v>
      </c>
      <c r="H47" s="5">
        <v>28008</v>
      </c>
      <c r="I47" s="5">
        <v>8847</v>
      </c>
      <c r="J47" s="5">
        <v>8323</v>
      </c>
      <c r="K47" s="15">
        <v>2.7</v>
      </c>
      <c r="L47" s="18">
        <f t="shared" si="20"/>
        <v>22472</v>
      </c>
      <c r="M47" s="19">
        <f t="shared" si="21"/>
        <v>59327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36855</v>
      </c>
      <c r="AB47" s="18">
        <f t="shared" si="30"/>
        <v>28008</v>
      </c>
      <c r="AC47" s="18">
        <f t="shared" si="31"/>
        <v>8847</v>
      </c>
      <c r="AD47" s="18">
        <f t="shared" si="32"/>
        <v>8323</v>
      </c>
      <c r="AE47" s="18">
        <f t="shared" si="33"/>
        <v>22472</v>
      </c>
      <c r="AF47" s="18">
        <f t="shared" si="34"/>
        <v>59327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4585</v>
      </c>
      <c r="H50" s="50">
        <v>3685</v>
      </c>
      <c r="I50" s="50">
        <v>900</v>
      </c>
      <c r="J50" s="50">
        <v>1500</v>
      </c>
      <c r="K50" s="15">
        <v>2.6</v>
      </c>
      <c r="L50" s="18">
        <f t="shared" si="20"/>
        <v>3900</v>
      </c>
      <c r="M50" s="19">
        <f t="shared" si="21"/>
        <v>8485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4585</v>
      </c>
      <c r="AB50" s="18">
        <f t="shared" si="30"/>
        <v>3685</v>
      </c>
      <c r="AC50" s="18">
        <f t="shared" si="31"/>
        <v>900</v>
      </c>
      <c r="AD50" s="18">
        <f t="shared" si="32"/>
        <v>1500</v>
      </c>
      <c r="AE50" s="18">
        <f t="shared" si="33"/>
        <v>3900</v>
      </c>
      <c r="AF50" s="18">
        <f t="shared" si="34"/>
        <v>8485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2250</v>
      </c>
      <c r="H52" s="50">
        <v>750</v>
      </c>
      <c r="I52" s="50">
        <v>1500</v>
      </c>
      <c r="J52" s="50">
        <v>1770</v>
      </c>
      <c r="K52" s="15">
        <v>3</v>
      </c>
      <c r="L52" s="18">
        <f t="shared" si="20"/>
        <v>5310</v>
      </c>
      <c r="M52" s="19">
        <f t="shared" si="21"/>
        <v>7560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2250</v>
      </c>
      <c r="AB52" s="18">
        <f t="shared" si="30"/>
        <v>750</v>
      </c>
      <c r="AC52" s="18">
        <f t="shared" si="31"/>
        <v>1500</v>
      </c>
      <c r="AD52" s="18">
        <f t="shared" si="32"/>
        <v>1770</v>
      </c>
      <c r="AE52" s="18">
        <f t="shared" si="33"/>
        <v>5310</v>
      </c>
      <c r="AF52" s="18">
        <f t="shared" si="34"/>
        <v>7560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1400</v>
      </c>
      <c r="R53" s="50">
        <v>800</v>
      </c>
      <c r="S53" s="50">
        <v>600</v>
      </c>
      <c r="T53" s="50">
        <v>900</v>
      </c>
      <c r="U53" s="15">
        <v>3</v>
      </c>
      <c r="V53" s="18">
        <f t="shared" si="24"/>
        <v>2700</v>
      </c>
      <c r="W53" s="59">
        <f t="shared" si="25"/>
        <v>4100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1400</v>
      </c>
      <c r="AB53" s="18">
        <f t="shared" si="30"/>
        <v>800</v>
      </c>
      <c r="AC53" s="18">
        <f t="shared" si="31"/>
        <v>600</v>
      </c>
      <c r="AD53" s="18">
        <f t="shared" si="32"/>
        <v>900</v>
      </c>
      <c r="AE53" s="18">
        <f t="shared" si="33"/>
        <v>2700</v>
      </c>
      <c r="AF53" s="18">
        <f t="shared" si="34"/>
        <v>4100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1937</v>
      </c>
      <c r="H55" s="50">
        <v>402</v>
      </c>
      <c r="I55" s="50">
        <v>1535</v>
      </c>
      <c r="J55" s="50">
        <v>1700</v>
      </c>
      <c r="K55" s="15">
        <v>2.5</v>
      </c>
      <c r="L55" s="18">
        <f t="shared" si="20"/>
        <v>4250</v>
      </c>
      <c r="M55" s="19">
        <f t="shared" si="21"/>
        <v>6187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1937</v>
      </c>
      <c r="AB55" s="18">
        <f t="shared" si="30"/>
        <v>402</v>
      </c>
      <c r="AC55" s="18">
        <f t="shared" si="31"/>
        <v>1535</v>
      </c>
      <c r="AD55" s="18">
        <f t="shared" si="32"/>
        <v>1700</v>
      </c>
      <c r="AE55" s="18">
        <f t="shared" si="33"/>
        <v>4250</v>
      </c>
      <c r="AF55" s="18">
        <f t="shared" si="34"/>
        <v>6187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550</v>
      </c>
      <c r="R56" s="50">
        <v>100</v>
      </c>
      <c r="S56" s="50">
        <v>450</v>
      </c>
      <c r="T56" s="50">
        <v>850</v>
      </c>
      <c r="U56" s="15">
        <v>2.5</v>
      </c>
      <c r="V56" s="18">
        <f t="shared" si="24"/>
        <v>2125</v>
      </c>
      <c r="W56" s="59">
        <f t="shared" si="25"/>
        <v>2675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550</v>
      </c>
      <c r="AB56" s="18">
        <f t="shared" si="30"/>
        <v>100</v>
      </c>
      <c r="AC56" s="18">
        <f t="shared" si="31"/>
        <v>450</v>
      </c>
      <c r="AD56" s="18">
        <f t="shared" si="32"/>
        <v>850</v>
      </c>
      <c r="AE56" s="18">
        <f t="shared" si="33"/>
        <v>2125</v>
      </c>
      <c r="AF56" s="18">
        <f t="shared" si="34"/>
        <v>2675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11450</v>
      </c>
      <c r="H57" s="148">
        <v>0</v>
      </c>
      <c r="I57" s="148">
        <v>11450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11450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4873</v>
      </c>
      <c r="R57" s="149">
        <v>0</v>
      </c>
      <c r="S57" s="149">
        <v>4873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4873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16323</v>
      </c>
      <c r="AB57" s="145">
        <f t="shared" si="30"/>
        <v>0</v>
      </c>
      <c r="AC57" s="145">
        <f t="shared" si="31"/>
        <v>16323</v>
      </c>
      <c r="AD57" s="145">
        <f t="shared" si="32"/>
        <v>0</v>
      </c>
      <c r="AE57" s="145">
        <f t="shared" si="33"/>
        <v>0</v>
      </c>
      <c r="AF57" s="145">
        <f t="shared" si="34"/>
        <v>16323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</v>
      </c>
      <c r="H60" s="148">
        <v>15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</v>
      </c>
      <c r="AB60" s="145">
        <f t="shared" si="30"/>
        <v>15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231</v>
      </c>
      <c r="H61" s="148">
        <v>231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231</v>
      </c>
      <c r="AB61" s="145">
        <f t="shared" si="30"/>
        <v>231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9442</v>
      </c>
      <c r="H63" s="149">
        <v>9442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9442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9442</v>
      </c>
      <c r="AB63" s="145">
        <f t="shared" si="30"/>
        <v>9442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9442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2030</v>
      </c>
      <c r="H64" s="149">
        <v>1690</v>
      </c>
      <c r="I64" s="149">
        <v>340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2030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2033</v>
      </c>
      <c r="AB64" s="145">
        <f t="shared" si="30"/>
        <v>1693</v>
      </c>
      <c r="AC64" s="145">
        <f t="shared" si="31"/>
        <v>340</v>
      </c>
      <c r="AD64" s="145">
        <f t="shared" si="32"/>
        <v>0</v>
      </c>
      <c r="AE64" s="145">
        <f t="shared" si="33"/>
        <v>0</v>
      </c>
      <c r="AF64" s="145">
        <f t="shared" si="34"/>
        <v>2033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4638</v>
      </c>
      <c r="H65" s="149">
        <v>1555</v>
      </c>
      <c r="I65" s="149">
        <v>3083</v>
      </c>
      <c r="J65" s="145">
        <v>2561</v>
      </c>
      <c r="K65" s="143">
        <v>2</v>
      </c>
      <c r="L65" s="145">
        <f t="shared" si="20"/>
        <v>5122</v>
      </c>
      <c r="M65" s="146">
        <f t="shared" si="21"/>
        <v>9760</v>
      </c>
      <c r="N65" s="58">
        <v>0</v>
      </c>
      <c r="O65" s="4">
        <v>0</v>
      </c>
      <c r="P65" s="140">
        <f t="shared" si="22"/>
        <v>0</v>
      </c>
      <c r="Q65" s="142">
        <f t="shared" si="23"/>
        <v>2774</v>
      </c>
      <c r="R65" s="149">
        <v>1513</v>
      </c>
      <c r="S65" s="149">
        <v>1261</v>
      </c>
      <c r="T65" s="145">
        <v>2297</v>
      </c>
      <c r="U65" s="143">
        <v>2</v>
      </c>
      <c r="V65" s="145">
        <f t="shared" si="24"/>
        <v>4594</v>
      </c>
      <c r="W65" s="151">
        <f t="shared" si="25"/>
        <v>7368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7412</v>
      </c>
      <c r="AB65" s="145">
        <f t="shared" si="30"/>
        <v>3068</v>
      </c>
      <c r="AC65" s="145">
        <f t="shared" si="31"/>
        <v>4344</v>
      </c>
      <c r="AD65" s="145">
        <f t="shared" si="32"/>
        <v>4858</v>
      </c>
      <c r="AE65" s="145">
        <f t="shared" si="33"/>
        <v>9716</v>
      </c>
      <c r="AF65" s="145">
        <f t="shared" si="34"/>
        <v>17128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102402</v>
      </c>
      <c r="H68" s="65">
        <f t="shared" si="36"/>
        <v>64332</v>
      </c>
      <c r="I68" s="65">
        <f t="shared" si="36"/>
        <v>38070</v>
      </c>
      <c r="J68" s="65">
        <f t="shared" si="36"/>
        <v>31104</v>
      </c>
      <c r="K68" s="23">
        <f>ROUND(L68/J68,0)</f>
        <v>3</v>
      </c>
      <c r="L68" s="65">
        <f t="shared" ref="L68:Q68" si="37">SUM(L10:L67)</f>
        <v>87224</v>
      </c>
      <c r="M68" s="65">
        <f t="shared" si="37"/>
        <v>189626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44769</v>
      </c>
      <c r="R68" s="65">
        <f t="shared" ref="R68" si="38">SUM(R10:R67)</f>
        <v>28592</v>
      </c>
      <c r="S68" s="65">
        <f t="shared" ref="S68:AH68" si="39">SUM(S10:S67)</f>
        <v>16177</v>
      </c>
      <c r="T68" s="65">
        <f t="shared" si="39"/>
        <v>18642</v>
      </c>
      <c r="U68" s="23">
        <f t="shared" si="39"/>
        <v>141.89999999999998</v>
      </c>
      <c r="V68" s="65">
        <f t="shared" si="39"/>
        <v>52869</v>
      </c>
      <c r="W68" s="65">
        <f t="shared" si="39"/>
        <v>97638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147171</v>
      </c>
      <c r="AB68" s="65">
        <f t="shared" si="39"/>
        <v>92924</v>
      </c>
      <c r="AC68" s="65">
        <f t="shared" si="39"/>
        <v>54247</v>
      </c>
      <c r="AD68" s="65">
        <f t="shared" si="39"/>
        <v>49746</v>
      </c>
      <c r="AE68" s="65">
        <f t="shared" si="39"/>
        <v>140093</v>
      </c>
      <c r="AF68" s="65">
        <f t="shared" si="39"/>
        <v>287264</v>
      </c>
      <c r="AG68" s="65">
        <f t="shared" si="39"/>
        <v>180151</v>
      </c>
      <c r="AH68" s="65">
        <f t="shared" si="39"/>
        <v>63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3900</v>
      </c>
      <c r="H10" s="149">
        <v>1900</v>
      </c>
      <c r="I10" s="149">
        <v>2000</v>
      </c>
      <c r="J10" s="149">
        <v>1600</v>
      </c>
      <c r="K10" s="11">
        <v>3.8</v>
      </c>
      <c r="L10" s="142">
        <f t="shared" ref="L10:L41" si="2">ROUND(J10*K10,0)</f>
        <v>6080</v>
      </c>
      <c r="M10" s="13">
        <f t="shared" ref="M10:M41" si="3">F10+G10+L10</f>
        <v>9980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662</v>
      </c>
      <c r="R10" s="149">
        <v>412</v>
      </c>
      <c r="S10" s="149">
        <v>250</v>
      </c>
      <c r="T10" s="149">
        <v>180</v>
      </c>
      <c r="U10" s="11">
        <v>3.8</v>
      </c>
      <c r="V10" s="14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4562</v>
      </c>
      <c r="AB10" s="142">
        <f t="shared" ref="AB10:AB41" si="12">H10+R10</f>
        <v>2312</v>
      </c>
      <c r="AC10" s="142">
        <f t="shared" ref="AC10:AC41" si="13">I10+S10</f>
        <v>2250</v>
      </c>
      <c r="AD10" s="142">
        <f t="shared" ref="AD10:AD41" si="14">J10+T10</f>
        <v>1780</v>
      </c>
      <c r="AE10" s="142">
        <f t="shared" ref="AE10:AE41" si="15">L10+V10</f>
        <v>6764</v>
      </c>
      <c r="AF10" s="142">
        <f t="shared" ref="AF10:AF41" si="16">M10+W10</f>
        <v>11326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5225</v>
      </c>
      <c r="H12" s="149">
        <v>4175</v>
      </c>
      <c r="I12" s="149">
        <v>1050</v>
      </c>
      <c r="J12" s="149">
        <v>5100</v>
      </c>
      <c r="K12" s="143">
        <v>2.5</v>
      </c>
      <c r="L12" s="145">
        <f t="shared" si="2"/>
        <v>12750</v>
      </c>
      <c r="M12" s="146">
        <f t="shared" si="3"/>
        <v>17975</v>
      </c>
      <c r="N12" s="160">
        <v>0</v>
      </c>
      <c r="O12" s="159">
        <v>0</v>
      </c>
      <c r="P12" s="140">
        <f t="shared" si="4"/>
        <v>0</v>
      </c>
      <c r="Q12" s="142">
        <f t="shared" si="5"/>
        <v>700</v>
      </c>
      <c r="R12" s="149">
        <v>200</v>
      </c>
      <c r="S12" s="149">
        <v>500</v>
      </c>
      <c r="T12" s="149">
        <v>1500</v>
      </c>
      <c r="U12" s="143">
        <v>2.5</v>
      </c>
      <c r="V12" s="145">
        <f t="shared" si="6"/>
        <v>3750</v>
      </c>
      <c r="W12" s="151">
        <f t="shared" si="7"/>
        <v>4450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5925</v>
      </c>
      <c r="AB12" s="145">
        <f t="shared" si="12"/>
        <v>4375</v>
      </c>
      <c r="AC12" s="145">
        <f t="shared" si="13"/>
        <v>1550</v>
      </c>
      <c r="AD12" s="145">
        <f t="shared" si="14"/>
        <v>6600</v>
      </c>
      <c r="AE12" s="145">
        <f t="shared" si="15"/>
        <v>16500</v>
      </c>
      <c r="AF12" s="145">
        <f t="shared" si="16"/>
        <v>22425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425</v>
      </c>
      <c r="H13" s="149">
        <v>5</v>
      </c>
      <c r="I13" s="149">
        <v>420</v>
      </c>
      <c r="J13" s="149">
        <v>700</v>
      </c>
      <c r="K13" s="143">
        <v>2.2000000000000002</v>
      </c>
      <c r="L13" s="145">
        <f t="shared" si="2"/>
        <v>1540</v>
      </c>
      <c r="M13" s="146">
        <f t="shared" si="3"/>
        <v>1965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425</v>
      </c>
      <c r="AB13" s="145">
        <f t="shared" si="12"/>
        <v>5</v>
      </c>
      <c r="AC13" s="145">
        <f t="shared" si="13"/>
        <v>420</v>
      </c>
      <c r="AD13" s="145">
        <f t="shared" si="14"/>
        <v>700</v>
      </c>
      <c r="AE13" s="145">
        <f t="shared" si="15"/>
        <v>1540</v>
      </c>
      <c r="AF13" s="145">
        <f t="shared" si="16"/>
        <v>1965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700</v>
      </c>
      <c r="H16" s="149">
        <v>400</v>
      </c>
      <c r="I16" s="149">
        <v>300</v>
      </c>
      <c r="J16" s="149">
        <v>700</v>
      </c>
      <c r="K16" s="143">
        <v>2.7</v>
      </c>
      <c r="L16" s="145">
        <f t="shared" si="2"/>
        <v>1890</v>
      </c>
      <c r="M16" s="146">
        <f t="shared" si="3"/>
        <v>2590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700</v>
      </c>
      <c r="AB16" s="145">
        <f t="shared" si="12"/>
        <v>400</v>
      </c>
      <c r="AC16" s="145">
        <f t="shared" si="13"/>
        <v>300</v>
      </c>
      <c r="AD16" s="145">
        <f t="shared" si="14"/>
        <v>700</v>
      </c>
      <c r="AE16" s="145">
        <f t="shared" si="15"/>
        <v>1890</v>
      </c>
      <c r="AF16" s="145">
        <f t="shared" si="16"/>
        <v>2590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654</v>
      </c>
      <c r="H17" s="149">
        <v>361</v>
      </c>
      <c r="I17" s="149">
        <v>293</v>
      </c>
      <c r="J17" s="149">
        <v>900</v>
      </c>
      <c r="K17" s="16">
        <v>4.2</v>
      </c>
      <c r="L17" s="145">
        <f t="shared" si="2"/>
        <v>3780</v>
      </c>
      <c r="M17" s="146">
        <f t="shared" si="3"/>
        <v>4434</v>
      </c>
      <c r="N17" s="160">
        <v>0</v>
      </c>
      <c r="O17" s="159">
        <v>0</v>
      </c>
      <c r="P17" s="140">
        <f t="shared" si="4"/>
        <v>0</v>
      </c>
      <c r="Q17" s="142">
        <f t="shared" si="5"/>
        <v>850</v>
      </c>
      <c r="R17" s="149">
        <v>250</v>
      </c>
      <c r="S17" s="149">
        <v>600</v>
      </c>
      <c r="T17" s="149">
        <v>560</v>
      </c>
      <c r="U17" s="16">
        <v>4.2</v>
      </c>
      <c r="V17" s="145">
        <f t="shared" si="6"/>
        <v>2352</v>
      </c>
      <c r="W17" s="151">
        <f t="shared" si="7"/>
        <v>3202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1504</v>
      </c>
      <c r="AB17" s="145">
        <f t="shared" si="12"/>
        <v>611</v>
      </c>
      <c r="AC17" s="145">
        <f t="shared" si="13"/>
        <v>893</v>
      </c>
      <c r="AD17" s="145">
        <f t="shared" si="14"/>
        <v>1460</v>
      </c>
      <c r="AE17" s="145">
        <f t="shared" si="15"/>
        <v>6132</v>
      </c>
      <c r="AF17" s="145">
        <f t="shared" si="16"/>
        <v>7636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100</v>
      </c>
      <c r="I19" s="149">
        <v>100</v>
      </c>
      <c r="J19" s="149">
        <v>300</v>
      </c>
      <c r="K19" s="143">
        <v>2.4</v>
      </c>
      <c r="L19" s="145">
        <f t="shared" si="2"/>
        <v>720</v>
      </c>
      <c r="M19" s="146">
        <f t="shared" si="3"/>
        <v>920</v>
      </c>
      <c r="N19" s="160">
        <v>0</v>
      </c>
      <c r="O19" s="159">
        <v>0</v>
      </c>
      <c r="P19" s="140">
        <f t="shared" si="4"/>
        <v>0</v>
      </c>
      <c r="Q19" s="142">
        <f t="shared" si="5"/>
        <v>293</v>
      </c>
      <c r="R19" s="149">
        <v>50</v>
      </c>
      <c r="S19" s="149">
        <v>243</v>
      </c>
      <c r="T19" s="149">
        <v>250</v>
      </c>
      <c r="U19" s="143">
        <v>2.4</v>
      </c>
      <c r="V19" s="145">
        <f t="shared" si="6"/>
        <v>600</v>
      </c>
      <c r="W19" s="151">
        <f t="shared" si="7"/>
        <v>893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493</v>
      </c>
      <c r="AB19" s="145">
        <f t="shared" si="12"/>
        <v>150</v>
      </c>
      <c r="AC19" s="145">
        <f t="shared" si="13"/>
        <v>343</v>
      </c>
      <c r="AD19" s="145">
        <f t="shared" si="14"/>
        <v>550</v>
      </c>
      <c r="AE19" s="145">
        <f t="shared" si="15"/>
        <v>1320</v>
      </c>
      <c r="AF19" s="145">
        <f t="shared" si="16"/>
        <v>1813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1100</v>
      </c>
      <c r="H23" s="149">
        <v>50</v>
      </c>
      <c r="I23" s="149">
        <v>1050</v>
      </c>
      <c r="J23" s="149">
        <v>1000</v>
      </c>
      <c r="K23" s="143">
        <v>3.1</v>
      </c>
      <c r="L23" s="145">
        <f t="shared" si="2"/>
        <v>3100</v>
      </c>
      <c r="M23" s="146">
        <f t="shared" si="3"/>
        <v>4200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1100</v>
      </c>
      <c r="AB23" s="145">
        <f t="shared" si="12"/>
        <v>50</v>
      </c>
      <c r="AC23" s="145">
        <f t="shared" si="13"/>
        <v>1050</v>
      </c>
      <c r="AD23" s="145">
        <f t="shared" si="14"/>
        <v>1000</v>
      </c>
      <c r="AE23" s="145">
        <f t="shared" si="15"/>
        <v>3100</v>
      </c>
      <c r="AF23" s="145">
        <f t="shared" si="16"/>
        <v>4200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2100</v>
      </c>
      <c r="H26" s="149">
        <v>600</v>
      </c>
      <c r="I26" s="149">
        <v>1500</v>
      </c>
      <c r="J26" s="149">
        <v>1300</v>
      </c>
      <c r="K26" s="143">
        <v>2.9</v>
      </c>
      <c r="L26" s="145">
        <f t="shared" si="2"/>
        <v>3770</v>
      </c>
      <c r="M26" s="146">
        <f t="shared" si="3"/>
        <v>5870</v>
      </c>
      <c r="N26" s="160">
        <v>0</v>
      </c>
      <c r="O26" s="159">
        <v>0</v>
      </c>
      <c r="P26" s="140">
        <f t="shared" si="4"/>
        <v>0</v>
      </c>
      <c r="Q26" s="142">
        <f t="shared" si="5"/>
        <v>1392</v>
      </c>
      <c r="R26" s="149">
        <v>442</v>
      </c>
      <c r="S26" s="149">
        <v>950</v>
      </c>
      <c r="T26" s="149">
        <v>1300</v>
      </c>
      <c r="U26" s="143">
        <v>2.9</v>
      </c>
      <c r="V26" s="145">
        <f t="shared" si="6"/>
        <v>3770</v>
      </c>
      <c r="W26" s="151">
        <f t="shared" si="7"/>
        <v>5162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3492</v>
      </c>
      <c r="AB26" s="145">
        <f t="shared" si="12"/>
        <v>1042</v>
      </c>
      <c r="AC26" s="145">
        <f t="shared" si="13"/>
        <v>2450</v>
      </c>
      <c r="AD26" s="145">
        <f t="shared" si="14"/>
        <v>2600</v>
      </c>
      <c r="AE26" s="145">
        <f t="shared" si="15"/>
        <v>7540</v>
      </c>
      <c r="AF26" s="145">
        <f t="shared" si="16"/>
        <v>11032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1064</v>
      </c>
      <c r="H29" s="149">
        <v>34</v>
      </c>
      <c r="I29" s="149">
        <v>1030</v>
      </c>
      <c r="J29" s="149">
        <v>1000</v>
      </c>
      <c r="K29" s="143">
        <v>2.5</v>
      </c>
      <c r="L29" s="145">
        <f t="shared" si="2"/>
        <v>2500</v>
      </c>
      <c r="M29" s="146">
        <f t="shared" si="3"/>
        <v>3564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1064</v>
      </c>
      <c r="AB29" s="145">
        <f t="shared" si="12"/>
        <v>34</v>
      </c>
      <c r="AC29" s="145">
        <f t="shared" si="13"/>
        <v>1030</v>
      </c>
      <c r="AD29" s="145">
        <f t="shared" si="14"/>
        <v>1000</v>
      </c>
      <c r="AE29" s="145">
        <f t="shared" si="15"/>
        <v>2500</v>
      </c>
      <c r="AF29" s="145">
        <f t="shared" si="16"/>
        <v>3564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1950</v>
      </c>
      <c r="H31" s="149">
        <v>700</v>
      </c>
      <c r="I31" s="149">
        <v>1250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6870</v>
      </c>
      <c r="N31" s="160">
        <v>0</v>
      </c>
      <c r="O31" s="159">
        <v>0</v>
      </c>
      <c r="P31" s="140">
        <f t="shared" si="4"/>
        <v>0</v>
      </c>
      <c r="Q31" s="142">
        <f t="shared" si="5"/>
        <v>1449</v>
      </c>
      <c r="R31" s="149">
        <v>849</v>
      </c>
      <c r="S31" s="149">
        <v>600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4729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3399</v>
      </c>
      <c r="AB31" s="145">
        <f t="shared" si="12"/>
        <v>1549</v>
      </c>
      <c r="AC31" s="145">
        <f t="shared" si="13"/>
        <v>1850</v>
      </c>
      <c r="AD31" s="145">
        <f t="shared" si="14"/>
        <v>2000</v>
      </c>
      <c r="AE31" s="145">
        <f t="shared" si="15"/>
        <v>8200</v>
      </c>
      <c r="AF31" s="145">
        <f t="shared" si="16"/>
        <v>11599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1972</v>
      </c>
      <c r="H33" s="149">
        <v>700</v>
      </c>
      <c r="I33" s="149">
        <v>1272</v>
      </c>
      <c r="J33" s="149">
        <v>1150</v>
      </c>
      <c r="K33" s="16">
        <v>3.8</v>
      </c>
      <c r="L33" s="145">
        <f t="shared" si="2"/>
        <v>4370</v>
      </c>
      <c r="M33" s="146">
        <f t="shared" si="3"/>
        <v>6342</v>
      </c>
      <c r="N33" s="160">
        <v>0</v>
      </c>
      <c r="O33" s="159">
        <v>0</v>
      </c>
      <c r="P33" s="140">
        <f t="shared" si="4"/>
        <v>0</v>
      </c>
      <c r="Q33" s="142">
        <f t="shared" si="5"/>
        <v>1371</v>
      </c>
      <c r="R33" s="149">
        <v>771</v>
      </c>
      <c r="S33" s="149">
        <v>600</v>
      </c>
      <c r="T33" s="149">
        <v>1000</v>
      </c>
      <c r="U33" s="16">
        <v>3.8</v>
      </c>
      <c r="V33" s="145">
        <f t="shared" si="6"/>
        <v>3800</v>
      </c>
      <c r="W33" s="151">
        <f t="shared" si="7"/>
        <v>5171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3343</v>
      </c>
      <c r="AB33" s="145">
        <f t="shared" si="12"/>
        <v>1471</v>
      </c>
      <c r="AC33" s="145">
        <f t="shared" si="13"/>
        <v>1872</v>
      </c>
      <c r="AD33" s="145">
        <f t="shared" si="14"/>
        <v>2150</v>
      </c>
      <c r="AE33" s="145">
        <f t="shared" si="15"/>
        <v>8170</v>
      </c>
      <c r="AF33" s="145">
        <f t="shared" si="16"/>
        <v>11513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16197</v>
      </c>
      <c r="R34" s="149">
        <v>10947</v>
      </c>
      <c r="S34" s="68">
        <v>5250</v>
      </c>
      <c r="T34" s="68">
        <v>9005</v>
      </c>
      <c r="U34" s="143">
        <v>2.8</v>
      </c>
      <c r="V34" s="145">
        <f t="shared" si="6"/>
        <v>25214</v>
      </c>
      <c r="W34" s="151">
        <f t="shared" si="7"/>
        <v>41411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16197</v>
      </c>
      <c r="AB34" s="145">
        <f t="shared" si="12"/>
        <v>10947</v>
      </c>
      <c r="AC34" s="145">
        <f t="shared" si="13"/>
        <v>5250</v>
      </c>
      <c r="AD34" s="145">
        <f t="shared" si="14"/>
        <v>9005</v>
      </c>
      <c r="AE34" s="145">
        <f t="shared" si="15"/>
        <v>25214</v>
      </c>
      <c r="AF34" s="145">
        <f t="shared" si="16"/>
        <v>41411</v>
      </c>
      <c r="AG34" s="154">
        <v>3200</v>
      </c>
      <c r="AH34">
        <f t="shared" si="17"/>
        <v>13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155</v>
      </c>
      <c r="H35" s="149">
        <v>5</v>
      </c>
      <c r="I35" s="149">
        <v>150</v>
      </c>
      <c r="J35" s="149">
        <v>300</v>
      </c>
      <c r="K35" s="143">
        <v>2.5</v>
      </c>
      <c r="L35" s="145">
        <f t="shared" si="2"/>
        <v>750</v>
      </c>
      <c r="M35" s="146">
        <f t="shared" si="3"/>
        <v>905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155</v>
      </c>
      <c r="AB35" s="145">
        <f t="shared" si="12"/>
        <v>5</v>
      </c>
      <c r="AC35" s="145">
        <f t="shared" si="13"/>
        <v>150</v>
      </c>
      <c r="AD35" s="145">
        <f t="shared" si="14"/>
        <v>300</v>
      </c>
      <c r="AE35" s="145">
        <f t="shared" si="15"/>
        <v>750</v>
      </c>
      <c r="AF35" s="145">
        <f t="shared" si="16"/>
        <v>905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22044</v>
      </c>
      <c r="H47" s="141">
        <v>13197</v>
      </c>
      <c r="I47" s="141">
        <v>8847</v>
      </c>
      <c r="J47" s="141">
        <v>8323</v>
      </c>
      <c r="K47" s="143">
        <v>2.7</v>
      </c>
      <c r="L47" s="145">
        <f t="shared" si="20"/>
        <v>22472</v>
      </c>
      <c r="M47" s="146">
        <f t="shared" si="21"/>
        <v>44516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22044</v>
      </c>
      <c r="AB47" s="145">
        <f t="shared" si="30"/>
        <v>13197</v>
      </c>
      <c r="AC47" s="145">
        <f t="shared" si="31"/>
        <v>8847</v>
      </c>
      <c r="AD47" s="145">
        <f t="shared" si="32"/>
        <v>8323</v>
      </c>
      <c r="AE47" s="145">
        <f t="shared" si="33"/>
        <v>22472</v>
      </c>
      <c r="AF47" s="145">
        <f t="shared" si="34"/>
        <v>44516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1250</v>
      </c>
      <c r="H50" s="149">
        <v>350</v>
      </c>
      <c r="I50" s="149">
        <v>900</v>
      </c>
      <c r="J50" s="149">
        <v>1500</v>
      </c>
      <c r="K50" s="143">
        <v>2.6</v>
      </c>
      <c r="L50" s="145">
        <f t="shared" si="20"/>
        <v>3900</v>
      </c>
      <c r="M50" s="146">
        <f t="shared" si="21"/>
        <v>5150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1250</v>
      </c>
      <c r="AB50" s="145">
        <f t="shared" si="30"/>
        <v>350</v>
      </c>
      <c r="AC50" s="145">
        <f t="shared" si="31"/>
        <v>900</v>
      </c>
      <c r="AD50" s="145">
        <f t="shared" si="32"/>
        <v>1500</v>
      </c>
      <c r="AE50" s="145">
        <f t="shared" si="33"/>
        <v>3900</v>
      </c>
      <c r="AF50" s="145">
        <f t="shared" si="34"/>
        <v>5150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2250</v>
      </c>
      <c r="H52" s="149">
        <v>750</v>
      </c>
      <c r="I52" s="149">
        <v>1500</v>
      </c>
      <c r="J52" s="149">
        <v>1770</v>
      </c>
      <c r="K52" s="143">
        <v>3</v>
      </c>
      <c r="L52" s="145">
        <f t="shared" si="20"/>
        <v>5310</v>
      </c>
      <c r="M52" s="146">
        <f t="shared" si="21"/>
        <v>7560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2250</v>
      </c>
      <c r="AB52" s="145">
        <f t="shared" si="30"/>
        <v>750</v>
      </c>
      <c r="AC52" s="145">
        <f t="shared" si="31"/>
        <v>1500</v>
      </c>
      <c r="AD52" s="145">
        <f t="shared" si="32"/>
        <v>1770</v>
      </c>
      <c r="AE52" s="145">
        <f t="shared" si="33"/>
        <v>5310</v>
      </c>
      <c r="AF52" s="145">
        <f t="shared" si="34"/>
        <v>7560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1400</v>
      </c>
      <c r="R53" s="149">
        <v>800</v>
      </c>
      <c r="S53" s="149">
        <v>600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4100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1400</v>
      </c>
      <c r="AB53" s="145">
        <f t="shared" si="30"/>
        <v>800</v>
      </c>
      <c r="AC53" s="145">
        <f t="shared" si="31"/>
        <v>600</v>
      </c>
      <c r="AD53" s="145">
        <f t="shared" si="32"/>
        <v>900</v>
      </c>
      <c r="AE53" s="145">
        <f t="shared" si="33"/>
        <v>2700</v>
      </c>
      <c r="AF53" s="145">
        <f t="shared" si="34"/>
        <v>4100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1937</v>
      </c>
      <c r="H55" s="149">
        <v>402</v>
      </c>
      <c r="I55" s="149">
        <v>1535</v>
      </c>
      <c r="J55" s="149">
        <v>1700</v>
      </c>
      <c r="K55" s="143">
        <v>2.5</v>
      </c>
      <c r="L55" s="145">
        <f t="shared" si="20"/>
        <v>4250</v>
      </c>
      <c r="M55" s="146">
        <f t="shared" si="21"/>
        <v>6187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1937</v>
      </c>
      <c r="AB55" s="145">
        <f t="shared" si="30"/>
        <v>402</v>
      </c>
      <c r="AC55" s="145">
        <f t="shared" si="31"/>
        <v>1535</v>
      </c>
      <c r="AD55" s="145">
        <f t="shared" si="32"/>
        <v>1700</v>
      </c>
      <c r="AE55" s="145">
        <f t="shared" si="33"/>
        <v>4250</v>
      </c>
      <c r="AF55" s="145">
        <f t="shared" si="34"/>
        <v>6187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550</v>
      </c>
      <c r="R56" s="149">
        <v>100</v>
      </c>
      <c r="S56" s="149">
        <v>450</v>
      </c>
      <c r="T56" s="149">
        <v>850</v>
      </c>
      <c r="U56" s="143">
        <v>2.5</v>
      </c>
      <c r="V56" s="145">
        <f t="shared" si="24"/>
        <v>2125</v>
      </c>
      <c r="W56" s="151">
        <f t="shared" si="25"/>
        <v>2675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550</v>
      </c>
      <c r="AB56" s="145">
        <f t="shared" si="30"/>
        <v>100</v>
      </c>
      <c r="AC56" s="145">
        <f t="shared" si="31"/>
        <v>450</v>
      </c>
      <c r="AD56" s="145">
        <f t="shared" si="32"/>
        <v>850</v>
      </c>
      <c r="AE56" s="145">
        <f t="shared" si="33"/>
        <v>2125</v>
      </c>
      <c r="AF56" s="145">
        <f t="shared" si="34"/>
        <v>2675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11145</v>
      </c>
      <c r="H57" s="148">
        <v>0</v>
      </c>
      <c r="I57" s="148">
        <v>11145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11145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4583</v>
      </c>
      <c r="R57" s="149">
        <v>0</v>
      </c>
      <c r="S57" s="149">
        <v>4583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4583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15728</v>
      </c>
      <c r="AB57" s="145">
        <f t="shared" si="30"/>
        <v>0</v>
      </c>
      <c r="AC57" s="145">
        <f t="shared" si="31"/>
        <v>15728</v>
      </c>
      <c r="AD57" s="145">
        <f t="shared" si="32"/>
        <v>0</v>
      </c>
      <c r="AE57" s="145">
        <f t="shared" si="33"/>
        <v>0</v>
      </c>
      <c r="AF57" s="145">
        <f t="shared" si="34"/>
        <v>15728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1510</v>
      </c>
      <c r="H64" s="149">
        <v>1190</v>
      </c>
      <c r="I64" s="149">
        <v>320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1510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1513</v>
      </c>
      <c r="AB64" s="145">
        <f t="shared" si="30"/>
        <v>1193</v>
      </c>
      <c r="AC64" s="145">
        <f t="shared" si="31"/>
        <v>320</v>
      </c>
      <c r="AD64" s="145">
        <f t="shared" si="32"/>
        <v>0</v>
      </c>
      <c r="AE64" s="145">
        <f t="shared" si="33"/>
        <v>0</v>
      </c>
      <c r="AF64" s="145">
        <f t="shared" si="34"/>
        <v>1513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838</v>
      </c>
      <c r="H65" s="149">
        <v>555</v>
      </c>
      <c r="I65" s="149">
        <v>283</v>
      </c>
      <c r="J65" s="145">
        <v>461</v>
      </c>
      <c r="K65" s="143">
        <v>2</v>
      </c>
      <c r="L65" s="145">
        <f t="shared" si="20"/>
        <v>922</v>
      </c>
      <c r="M65" s="146">
        <f t="shared" si="21"/>
        <v>1760</v>
      </c>
      <c r="N65" s="58">
        <v>0</v>
      </c>
      <c r="O65" s="4">
        <v>0</v>
      </c>
      <c r="P65" s="140">
        <f t="shared" si="22"/>
        <v>0</v>
      </c>
      <c r="Q65" s="142">
        <f t="shared" si="23"/>
        <v>940</v>
      </c>
      <c r="R65" s="149">
        <v>879</v>
      </c>
      <c r="S65" s="149">
        <v>61</v>
      </c>
      <c r="T65" s="145">
        <v>597</v>
      </c>
      <c r="U65" s="143">
        <v>2</v>
      </c>
      <c r="V65" s="145">
        <f t="shared" si="24"/>
        <v>1194</v>
      </c>
      <c r="W65" s="151">
        <f t="shared" si="25"/>
        <v>2134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1778</v>
      </c>
      <c r="AB65" s="145">
        <f t="shared" si="30"/>
        <v>1434</v>
      </c>
      <c r="AC65" s="145">
        <f t="shared" si="31"/>
        <v>344</v>
      </c>
      <c r="AD65" s="145">
        <f t="shared" si="32"/>
        <v>1058</v>
      </c>
      <c r="AE65" s="145">
        <f t="shared" si="33"/>
        <v>2116</v>
      </c>
      <c r="AF65" s="145">
        <f t="shared" si="34"/>
        <v>3894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60419</v>
      </c>
      <c r="H68" s="65">
        <f t="shared" si="36"/>
        <v>25474</v>
      </c>
      <c r="I68" s="65">
        <f t="shared" si="36"/>
        <v>34945</v>
      </c>
      <c r="J68" s="65">
        <f t="shared" si="36"/>
        <v>29004</v>
      </c>
      <c r="K68" s="23">
        <f>ROUND(L68/J68,0)</f>
        <v>3</v>
      </c>
      <c r="L68" s="65">
        <f t="shared" ref="L68:Q68" si="37">SUM(L10:L67)</f>
        <v>83024</v>
      </c>
      <c r="M68" s="65">
        <f t="shared" si="37"/>
        <v>143443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30390</v>
      </c>
      <c r="R68" s="65"/>
      <c r="S68" s="65">
        <f t="shared" ref="S68:AH68" si="38">SUM(S10:S67)</f>
        <v>14687</v>
      </c>
      <c r="T68" s="65">
        <f t="shared" si="38"/>
        <v>16942</v>
      </c>
      <c r="U68" s="23">
        <f t="shared" si="38"/>
        <v>141.89999999999998</v>
      </c>
      <c r="V68" s="65">
        <f t="shared" si="38"/>
        <v>49469</v>
      </c>
      <c r="W68" s="65">
        <f t="shared" si="38"/>
        <v>79859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90809</v>
      </c>
      <c r="AB68" s="65">
        <f t="shared" si="38"/>
        <v>41177</v>
      </c>
      <c r="AC68" s="65">
        <f t="shared" si="38"/>
        <v>49632</v>
      </c>
      <c r="AD68" s="65">
        <f t="shared" si="38"/>
        <v>45946</v>
      </c>
      <c r="AE68" s="65">
        <f t="shared" si="38"/>
        <v>132493</v>
      </c>
      <c r="AF68" s="65">
        <f t="shared" si="38"/>
        <v>223302</v>
      </c>
      <c r="AG68" s="65">
        <f t="shared" si="38"/>
        <v>180151</v>
      </c>
      <c r="AH68">
        <f t="shared" si="38"/>
        <v>50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60</v>
      </c>
      <c r="H57" s="148">
        <v>0</v>
      </c>
      <c r="I57" s="148">
        <v>60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</v>
      </c>
      <c r="R57" s="149">
        <v>0</v>
      </c>
      <c r="S57" s="149">
        <v>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</v>
      </c>
      <c r="AB57" s="145">
        <f t="shared" si="30"/>
        <v>0</v>
      </c>
      <c r="AC57" s="145">
        <f t="shared" si="31"/>
        <v>120</v>
      </c>
      <c r="AD57" s="145">
        <f t="shared" si="32"/>
        <v>0</v>
      </c>
      <c r="AE57" s="145">
        <f t="shared" si="33"/>
        <v>0</v>
      </c>
      <c r="AF57" s="145">
        <f t="shared" si="34"/>
        <v>120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320</v>
      </c>
      <c r="H64" s="149">
        <v>300</v>
      </c>
      <c r="I64" s="149">
        <v>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320</v>
      </c>
      <c r="AB64" s="145">
        <f t="shared" si="30"/>
        <v>300</v>
      </c>
      <c r="AC64" s="145">
        <f t="shared" si="31"/>
        <v>20</v>
      </c>
      <c r="AD64" s="145">
        <f t="shared" si="32"/>
        <v>0</v>
      </c>
      <c r="AE64" s="145">
        <f t="shared" si="33"/>
        <v>0</v>
      </c>
      <c r="AF64" s="145">
        <f t="shared" si="34"/>
        <v>320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1250</v>
      </c>
      <c r="H65" s="149">
        <v>250</v>
      </c>
      <c r="I65" s="149">
        <v>1000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2250</v>
      </c>
      <c r="N65" s="58">
        <v>0</v>
      </c>
      <c r="O65" s="4">
        <v>0</v>
      </c>
      <c r="P65" s="140">
        <f t="shared" si="22"/>
        <v>0</v>
      </c>
      <c r="Q65" s="142">
        <f t="shared" si="23"/>
        <v>834</v>
      </c>
      <c r="R65" s="149">
        <v>234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1834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2084</v>
      </c>
      <c r="AB65" s="145">
        <f t="shared" si="30"/>
        <v>484</v>
      </c>
      <c r="AC65" s="145">
        <f t="shared" si="31"/>
        <v>1600</v>
      </c>
      <c r="AD65" s="145">
        <f t="shared" si="32"/>
        <v>1000</v>
      </c>
      <c r="AE65" s="145">
        <f t="shared" si="33"/>
        <v>2000</v>
      </c>
      <c r="AF65" s="145">
        <f t="shared" si="34"/>
        <v>4084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1630</v>
      </c>
      <c r="H68" s="65">
        <f t="shared" si="36"/>
        <v>550</v>
      </c>
      <c r="I68" s="65">
        <f t="shared" si="36"/>
        <v>1080</v>
      </c>
      <c r="J68" s="65">
        <f t="shared" si="36"/>
        <v>500</v>
      </c>
      <c r="K68" s="23">
        <f>ROUND(L68/J68,0)</f>
        <v>2</v>
      </c>
      <c r="L68" s="65">
        <f t="shared" ref="L68:Q68" si="37">SUM(L10:L67)</f>
        <v>1000</v>
      </c>
      <c r="M68" s="65">
        <f t="shared" si="37"/>
        <v>2630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894</v>
      </c>
      <c r="R68" s="65"/>
      <c r="S68" s="65">
        <f t="shared" ref="S68:AH68" si="38">SUM(S10:S67)</f>
        <v>660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1894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2524</v>
      </c>
      <c r="AB68" s="65">
        <f t="shared" si="38"/>
        <v>784</v>
      </c>
      <c r="AC68" s="65">
        <f t="shared" si="38"/>
        <v>1740</v>
      </c>
      <c r="AD68" s="65">
        <f t="shared" si="38"/>
        <v>1000</v>
      </c>
      <c r="AE68" s="65">
        <f t="shared" si="38"/>
        <v>2000</v>
      </c>
      <c r="AF68" s="65">
        <f t="shared" si="38"/>
        <v>4524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90</v>
      </c>
      <c r="H57" s="148">
        <v>0</v>
      </c>
      <c r="I57" s="148">
        <v>90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</v>
      </c>
      <c r="R57" s="149">
        <v>0</v>
      </c>
      <c r="S57" s="149">
        <v>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170</v>
      </c>
      <c r="AB57" s="145">
        <f t="shared" si="30"/>
        <v>0</v>
      </c>
      <c r="AC57" s="145">
        <f t="shared" si="31"/>
        <v>170</v>
      </c>
      <c r="AD57" s="145">
        <f t="shared" si="32"/>
        <v>0</v>
      </c>
      <c r="AE57" s="145">
        <f t="shared" si="33"/>
        <v>0</v>
      </c>
      <c r="AF57" s="145">
        <f t="shared" si="34"/>
        <v>170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100</v>
      </c>
      <c r="H64" s="149">
        <v>100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100</v>
      </c>
      <c r="AB64" s="145">
        <f t="shared" si="30"/>
        <v>100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100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1300</v>
      </c>
      <c r="H65" s="149">
        <v>400</v>
      </c>
      <c r="I65" s="149">
        <v>900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2700</v>
      </c>
      <c r="N65" s="58">
        <v>0</v>
      </c>
      <c r="O65" s="4">
        <v>0</v>
      </c>
      <c r="P65" s="140">
        <f t="shared" si="22"/>
        <v>0</v>
      </c>
      <c r="Q65" s="142">
        <f t="shared" si="23"/>
        <v>1000</v>
      </c>
      <c r="R65" s="149">
        <v>400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2000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2300</v>
      </c>
      <c r="AB65" s="145">
        <f t="shared" si="30"/>
        <v>800</v>
      </c>
      <c r="AC65" s="145">
        <f t="shared" si="31"/>
        <v>1500</v>
      </c>
      <c r="AD65" s="145">
        <f t="shared" si="32"/>
        <v>1200</v>
      </c>
      <c r="AE65" s="145">
        <f t="shared" si="33"/>
        <v>2400</v>
      </c>
      <c r="AF65" s="145">
        <f t="shared" si="34"/>
        <v>4700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1490</v>
      </c>
      <c r="H68" s="65">
        <f t="shared" si="36"/>
        <v>500</v>
      </c>
      <c r="I68" s="65">
        <f t="shared" si="36"/>
        <v>990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2890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1080</v>
      </c>
      <c r="R68" s="65"/>
      <c r="S68" s="65">
        <f t="shared" ref="S68:AH68" si="38">SUM(S10:S67)</f>
        <v>680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2080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2570</v>
      </c>
      <c r="AB68" s="65">
        <f t="shared" si="38"/>
        <v>900</v>
      </c>
      <c r="AC68" s="65">
        <f t="shared" si="38"/>
        <v>1670</v>
      </c>
      <c r="AD68" s="65">
        <f t="shared" si="38"/>
        <v>1200</v>
      </c>
      <c r="AE68" s="65">
        <f t="shared" si="38"/>
        <v>2400</v>
      </c>
      <c r="AF68" s="65">
        <f t="shared" si="38"/>
        <v>4970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3324</v>
      </c>
      <c r="H10" s="149">
        <v>3324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3324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3324</v>
      </c>
      <c r="AB10" s="142">
        <f t="shared" ref="AB10:AB41" si="12">H10+R10</f>
        <v>3324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3324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6200</v>
      </c>
      <c r="H12" s="149">
        <v>6200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6200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6200</v>
      </c>
      <c r="AB12" s="145">
        <f t="shared" si="12"/>
        <v>6200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6200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12255</v>
      </c>
      <c r="R34" s="149">
        <v>12255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12255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12255</v>
      </c>
      <c r="AB34" s="145">
        <f t="shared" si="12"/>
        <v>12255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12255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14811</v>
      </c>
      <c r="H47" s="141">
        <v>14811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14811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14811</v>
      </c>
      <c r="AB47" s="145">
        <f t="shared" si="30"/>
        <v>14811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14811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3335</v>
      </c>
      <c r="H50" s="149">
        <v>3335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3335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3335</v>
      </c>
      <c r="AB50" s="145">
        <f t="shared" si="30"/>
        <v>3335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3335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27670</v>
      </c>
      <c r="H68" s="65">
        <f t="shared" si="36"/>
        <v>27670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27670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12255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12255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39925</v>
      </c>
      <c r="AB68" s="65">
        <f t="shared" si="38"/>
        <v>39925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39925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1350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52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1498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135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200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15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140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110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1000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189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65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80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4834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3500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1334</v>
      </c>
    </row>
    <row r="257" spans="4:5">
      <c r="D257" s="172" t="s">
        <v>159</v>
      </c>
      <c r="E257" s="139">
        <f>SUM(E247:E256)</f>
        <v>4834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64.5" customHeight="1">
      <c r="D1" s="240" t="s">
        <v>671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300046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672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136</v>
      </c>
      <c r="C13" s="139" t="s">
        <v>644</v>
      </c>
      <c r="D13" s="139" t="s">
        <v>645</v>
      </c>
      <c r="E13" s="139">
        <v>168</v>
      </c>
    </row>
    <row r="14" spans="1:10">
      <c r="A14" s="139">
        <v>2</v>
      </c>
      <c r="B14" s="139">
        <v>16</v>
      </c>
      <c r="C14" s="139" t="s">
        <v>646</v>
      </c>
      <c r="D14" s="139" t="s">
        <v>645</v>
      </c>
      <c r="E14" s="139">
        <v>50</v>
      </c>
    </row>
    <row r="15" spans="1:10">
      <c r="A15" s="139">
        <v>3</v>
      </c>
      <c r="B15" s="139">
        <v>29</v>
      </c>
      <c r="C15" s="139" t="s">
        <v>647</v>
      </c>
      <c r="D15" s="139" t="s">
        <v>648</v>
      </c>
      <c r="E15" s="139">
        <v>500</v>
      </c>
    </row>
    <row r="16" spans="1:10">
      <c r="A16" s="139">
        <v>4</v>
      </c>
      <c r="B16" s="139">
        <v>53</v>
      </c>
      <c r="C16" s="139" t="s">
        <v>649</v>
      </c>
      <c r="D16" s="139" t="s">
        <v>645</v>
      </c>
      <c r="E16" s="139">
        <v>200</v>
      </c>
    </row>
    <row r="17" spans="1:5">
      <c r="A17" s="139">
        <v>5</v>
      </c>
      <c r="B17" s="139">
        <v>57</v>
      </c>
      <c r="C17" s="139" t="s">
        <v>650</v>
      </c>
      <c r="D17" s="139" t="s">
        <v>648</v>
      </c>
      <c r="E17" s="139">
        <v>1075</v>
      </c>
    </row>
    <row r="18" spans="1:5">
      <c r="A18" s="139">
        <v>6</v>
      </c>
      <c r="B18" s="139">
        <v>60</v>
      </c>
      <c r="C18" s="139" t="s">
        <v>651</v>
      </c>
      <c r="D18" s="139" t="s">
        <v>652</v>
      </c>
      <c r="E18" s="139">
        <v>1810</v>
      </c>
    </row>
    <row r="19" spans="1:5">
      <c r="A19" s="139">
        <v>7</v>
      </c>
      <c r="B19" s="139">
        <v>162</v>
      </c>
      <c r="C19" s="139" t="s">
        <v>653</v>
      </c>
      <c r="D19" s="139" t="s">
        <v>645</v>
      </c>
      <c r="E19" s="139">
        <v>299</v>
      </c>
    </row>
    <row r="20" spans="1:5">
      <c r="A20" s="139">
        <v>8</v>
      </c>
      <c r="B20" s="139">
        <v>65</v>
      </c>
      <c r="C20" s="139" t="s">
        <v>654</v>
      </c>
      <c r="D20" s="139" t="s">
        <v>645</v>
      </c>
      <c r="E20" s="139">
        <v>200</v>
      </c>
    </row>
    <row r="21" spans="1:5">
      <c r="A21" s="139">
        <v>9</v>
      </c>
      <c r="B21" s="139">
        <v>97</v>
      </c>
      <c r="C21" s="139" t="s">
        <v>655</v>
      </c>
      <c r="D21" s="139" t="s">
        <v>648</v>
      </c>
      <c r="E21" s="139">
        <v>4999</v>
      </c>
    </row>
    <row r="22" spans="1:5">
      <c r="A22" s="139">
        <v>10</v>
      </c>
      <c r="B22" s="139">
        <v>108</v>
      </c>
      <c r="C22" s="139" t="s">
        <v>656</v>
      </c>
      <c r="D22" s="139" t="s">
        <v>645</v>
      </c>
      <c r="E22" s="139">
        <v>200</v>
      </c>
    </row>
    <row r="23" spans="1:5">
      <c r="A23" s="139">
        <v>11</v>
      </c>
      <c r="B23" s="139">
        <v>112</v>
      </c>
      <c r="C23" s="139" t="s">
        <v>657</v>
      </c>
      <c r="D23" s="139" t="s">
        <v>645</v>
      </c>
      <c r="E23" s="139">
        <v>188</v>
      </c>
    </row>
    <row r="24" spans="1:5">
      <c r="A24" s="139">
        <v>12</v>
      </c>
      <c r="B24" s="139">
        <v>122</v>
      </c>
      <c r="C24" s="139" t="s">
        <v>658</v>
      </c>
      <c r="D24" s="139" t="s">
        <v>659</v>
      </c>
      <c r="E24" s="139">
        <v>3554</v>
      </c>
    </row>
    <row r="25" spans="1:5">
      <c r="A25" s="139"/>
      <c r="B25" s="139" t="s">
        <v>159</v>
      </c>
      <c r="C25" s="139"/>
      <c r="D25" s="139">
        <f>SUM(D13:D24)</f>
        <v>0</v>
      </c>
      <c r="E25" s="139">
        <f>SUM(E13:E24)</f>
        <v>13243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15</v>
      </c>
    </row>
    <row r="13" spans="1:11">
      <c r="A13" s="139">
        <v>2</v>
      </c>
      <c r="B13" s="139">
        <v>2905</v>
      </c>
      <c r="C13" s="139" t="s">
        <v>661</v>
      </c>
      <c r="D13" s="139">
        <v>231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9442</v>
      </c>
    </row>
    <row r="16" spans="1:11">
      <c r="A16" s="139"/>
      <c r="B16" s="139" t="s">
        <v>159</v>
      </c>
      <c r="C16" s="139"/>
      <c r="D16" s="139">
        <f>SUM(D12:D15)</f>
        <v>9688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19330</v>
      </c>
    </row>
    <row r="8" spans="1:8">
      <c r="A8" s="139">
        <v>2</v>
      </c>
      <c r="B8" s="139" t="s">
        <v>665</v>
      </c>
      <c r="C8" s="139">
        <v>6659</v>
      </c>
    </row>
    <row r="9" spans="1:8">
      <c r="A9" s="139">
        <v>3</v>
      </c>
      <c r="B9" s="139" t="s">
        <v>666</v>
      </c>
      <c r="C9" s="139">
        <v>0</v>
      </c>
    </row>
    <row r="10" spans="1:8">
      <c r="A10" s="139">
        <v>4</v>
      </c>
      <c r="B10" s="139" t="s">
        <v>667</v>
      </c>
      <c r="C10" s="139">
        <v>125</v>
      </c>
    </row>
    <row r="11" spans="1:8">
      <c r="A11" s="139">
        <v>5</v>
      </c>
      <c r="B11" s="139" t="s">
        <v>668</v>
      </c>
      <c r="C11" s="139">
        <v>2295</v>
      </c>
    </row>
    <row r="12" spans="1:8">
      <c r="A12" s="139">
        <v>6</v>
      </c>
      <c r="B12" s="139" t="s">
        <v>669</v>
      </c>
      <c r="C12" s="139">
        <v>1681</v>
      </c>
    </row>
    <row r="13" spans="1:8">
      <c r="A13" s="139">
        <v>7</v>
      </c>
      <c r="B13" s="139" t="s">
        <v>670</v>
      </c>
      <c r="C13" s="139">
        <v>12130</v>
      </c>
    </row>
    <row r="14" spans="1:8">
      <c r="A14" s="139"/>
      <c r="B14" s="139" t="s">
        <v>159</v>
      </c>
      <c r="C14" s="139">
        <f>SUM(C7:C13)</f>
        <v>42220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2025-08-04T11:01:49Z</cp:lastPrinted>
  <dcterms:created xsi:type="dcterms:W3CDTF">2016-01-04T13:41:28Z</dcterms:created>
  <dcterms:modified xsi:type="dcterms:W3CDTF">2025-08-04T11:01:54Z</dcterms:modified>
</cp:coreProperties>
</file>